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0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Sheet1!$1:3</definedName>
  </definedNames>
  <calcPr calcId="144525"/>
</workbook>
</file>

<file path=xl/sharedStrings.xml><?xml version="1.0" encoding="utf-8"?>
<sst xmlns="http://schemas.openxmlformats.org/spreadsheetml/2006/main" count="109">
  <si>
    <t>2015年招聘高中教师录用花名（共计15人）</t>
  </si>
  <si>
    <t>姓名</t>
  </si>
  <si>
    <t>性别</t>
  </si>
  <si>
    <t>身份证号码</t>
  </si>
  <si>
    <t>籍贯</t>
  </si>
  <si>
    <t>户籍所在地</t>
  </si>
  <si>
    <t>现住址</t>
  </si>
  <si>
    <t>全日制本科学校及专业</t>
  </si>
  <si>
    <t>全日制研究生学校及专业</t>
  </si>
  <si>
    <t>报考单位 及学科</t>
  </si>
  <si>
    <t>总分</t>
  </si>
  <si>
    <t>均分</t>
  </si>
  <si>
    <t>贺娟娟</t>
  </si>
  <si>
    <t>女</t>
  </si>
  <si>
    <t>142326198507241268</t>
  </si>
  <si>
    <t>山西临县</t>
  </si>
  <si>
    <t>山西太原市</t>
  </si>
  <si>
    <t>山西天镇县</t>
  </si>
  <si>
    <t xml:space="preserve">山西大同大学   英语   </t>
  </si>
  <si>
    <t>山西大学外国语言学及应用语言学</t>
  </si>
  <si>
    <t>一中   英语</t>
  </si>
  <si>
    <t>秦毅之</t>
  </si>
  <si>
    <t>男</t>
  </si>
  <si>
    <t>140202198708242517</t>
  </si>
  <si>
    <t>山西大同</t>
  </si>
  <si>
    <t>山西大同市御锦源</t>
  </si>
  <si>
    <t>山西师范大学现代文理学院   英语</t>
  </si>
  <si>
    <t>山西师范大学外国语言学及应用语言学</t>
  </si>
  <si>
    <t>魏小萌</t>
  </si>
  <si>
    <t>140221198711240087</t>
  </si>
  <si>
    <t>山西阳高县</t>
  </si>
  <si>
    <t>山西师范大学现代文理学院 生物科学</t>
  </si>
  <si>
    <t>内蒙古师范大学  植物学</t>
  </si>
  <si>
    <t>一中   生物</t>
  </si>
  <si>
    <t>李光耀</t>
  </si>
  <si>
    <t>142323198610020237</t>
  </si>
  <si>
    <t>山西交城县</t>
  </si>
  <si>
    <t>晋中学院       化学</t>
  </si>
  <si>
    <t>辽宁科技大学   化学工程与技术</t>
  </si>
  <si>
    <t>一中 化学</t>
  </si>
  <si>
    <t>秦述春</t>
  </si>
  <si>
    <t>140622198601241618</t>
  </si>
  <si>
    <t>山西怀仁县</t>
  </si>
  <si>
    <t>山西省义业乡</t>
  </si>
  <si>
    <t>山西怀仁县五中</t>
  </si>
  <si>
    <t>运城学院       科学教育</t>
  </si>
  <si>
    <t>安徽师范大学    无机化学</t>
  </si>
  <si>
    <t>尉丽婧</t>
  </si>
  <si>
    <t>140221198804290024</t>
  </si>
  <si>
    <t>山西阳高县众和苑</t>
  </si>
  <si>
    <t>太原师范学院    地理科学</t>
  </si>
  <si>
    <t>山西农业大学   生态学</t>
  </si>
  <si>
    <t>一中   地理</t>
  </si>
  <si>
    <t>郭伟</t>
  </si>
  <si>
    <t>140225198607100039</t>
  </si>
  <si>
    <t>山西浑源县</t>
  </si>
  <si>
    <t>山西大同市浑源县</t>
  </si>
  <si>
    <t>山西浑源县天峰南路</t>
  </si>
  <si>
    <t>忻州师范学院   思想政治教育</t>
  </si>
  <si>
    <t>辽宁师范大学    政治学理论</t>
  </si>
  <si>
    <t>实验中学政治</t>
  </si>
  <si>
    <t>张文娟</t>
  </si>
  <si>
    <t>140202198310166526</t>
  </si>
  <si>
    <t>山西大同市</t>
  </si>
  <si>
    <t>山西大同市城区</t>
  </si>
  <si>
    <t>山西大同市御河东路</t>
  </si>
  <si>
    <t>山西师范大学    汉语言文学</t>
  </si>
  <si>
    <t xml:space="preserve">西北民族大学   文艺学   </t>
  </si>
  <si>
    <t>实验中学语文</t>
  </si>
  <si>
    <t>何姣</t>
  </si>
  <si>
    <t>140603198510112440</t>
  </si>
  <si>
    <t>山西平鲁区</t>
  </si>
  <si>
    <t>山西山阴县</t>
  </si>
  <si>
    <t>山西师范大学现代文理学院  物理学</t>
  </si>
  <si>
    <t>云南师范大学    理论物理</t>
  </si>
  <si>
    <t>实验中学物理</t>
  </si>
  <si>
    <t>冯晓敏</t>
  </si>
  <si>
    <t>140227199010050822</t>
  </si>
  <si>
    <t>山西大同县</t>
  </si>
  <si>
    <t>山西大同县周士庄</t>
  </si>
  <si>
    <t>忻州师范学院   物理学</t>
  </si>
  <si>
    <t>东北大学           凝聚态物理</t>
  </si>
  <si>
    <t>纪春</t>
  </si>
  <si>
    <t>140624198105243027</t>
  </si>
  <si>
    <t>运城学院       生物科学</t>
  </si>
  <si>
    <t>山西大学         微生物学</t>
  </si>
  <si>
    <t>实验中学生物</t>
  </si>
  <si>
    <t>王雪君</t>
  </si>
  <si>
    <t>14020319890121432X</t>
  </si>
  <si>
    <t>山西师范大学   生物技术</t>
  </si>
  <si>
    <t>海南大学        农业生物技术</t>
  </si>
  <si>
    <t>温玲贤</t>
  </si>
  <si>
    <t>140621198606245224</t>
  </si>
  <si>
    <t>长治学院        历史学</t>
  </si>
  <si>
    <t>延安大学          中国近现代史</t>
  </si>
  <si>
    <t>实验中学历史</t>
  </si>
  <si>
    <t>李智超</t>
  </si>
  <si>
    <t>140211198402134720</t>
  </si>
  <si>
    <t>山西大同南郊区口泉乡</t>
  </si>
  <si>
    <t>山西省大同市桐城怡景小区</t>
  </si>
  <si>
    <t>山西大同大学   化学</t>
  </si>
  <si>
    <t>青海师范大学   无机化学专业</t>
  </si>
  <si>
    <t>实验中学化学</t>
  </si>
  <si>
    <t>张学顺</t>
  </si>
  <si>
    <t>140211198701100512</t>
  </si>
  <si>
    <t>大同城区</t>
  </si>
  <si>
    <t>山西师范大学现代文理学院 地理科学</t>
  </si>
  <si>
    <t>石河子大学     农业资源利用</t>
  </si>
  <si>
    <t>实验中学地理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</si>
</sst>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8"/>
  <sheetViews>
    <sheetView tabSelected="1" workbookViewId="0">
      <selection activeCell="A1" sqref="A1:P1"/>
    </sheetView>
  </sheetViews>
  <sheetFormatPr defaultColWidth="9" defaultRowHeight="13.5"/>
  <cols>
    <col min="3" max="3" width="19.75" customWidth="1"/>
    <col min="4" max="4" width="11.5" customWidth="1"/>
    <col min="5" max="5" width="10.5" customWidth="1"/>
    <col min="7" max="7" width="13.875" customWidth="1"/>
    <col min="8" max="8" width="16.25" customWidth="1"/>
    <col min="9" max="9" width="8.875" customWidth="1"/>
    <col min="10" max="13" width="9" hidden="1" customWidth="1"/>
    <col min="14" max="14" width="13.25" hidden="1" customWidth="1"/>
  </cols>
  <sheetData>
    <row r="1" ht="25.5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5"/>
      <c r="R1" s="15"/>
    </row>
    <row r="3" ht="33" customHeight="1" spans="1:16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>
        <v>1</v>
      </c>
      <c r="K3" s="5">
        <v>2</v>
      </c>
      <c r="L3" s="5">
        <v>3</v>
      </c>
      <c r="M3" s="5">
        <v>4</v>
      </c>
      <c r="N3" s="5">
        <v>5</v>
      </c>
      <c r="O3" s="10" t="s">
        <v>10</v>
      </c>
      <c r="P3" s="10" t="s">
        <v>11</v>
      </c>
    </row>
    <row r="4" s="1" customFormat="1" ht="42" customHeight="1" spans="1:16">
      <c r="A4" s="6" t="s">
        <v>12</v>
      </c>
      <c r="B4" s="6" t="s">
        <v>13</v>
      </c>
      <c r="C4" s="7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>
        <v>91</v>
      </c>
      <c r="K4" s="8">
        <v>87.5</v>
      </c>
      <c r="L4" s="8">
        <v>90.5</v>
      </c>
      <c r="M4" s="8">
        <v>90.9</v>
      </c>
      <c r="N4" s="8">
        <v>94</v>
      </c>
      <c r="O4" s="8">
        <f>N4+M4+L4+K4+J4</f>
        <v>453.9</v>
      </c>
      <c r="P4" s="8">
        <f t="shared" ref="P4:P12" si="0">O4/5</f>
        <v>90.78</v>
      </c>
    </row>
    <row r="5" s="1" customFormat="1" ht="42" customHeight="1" spans="1:16">
      <c r="A5" s="6" t="s">
        <v>21</v>
      </c>
      <c r="B5" s="6" t="s">
        <v>22</v>
      </c>
      <c r="C5" s="7" t="s">
        <v>23</v>
      </c>
      <c r="D5" s="8" t="s">
        <v>24</v>
      </c>
      <c r="E5" s="8" t="s">
        <v>24</v>
      </c>
      <c r="F5" s="8" t="s">
        <v>25</v>
      </c>
      <c r="G5" s="8" t="s">
        <v>26</v>
      </c>
      <c r="H5" s="8" t="s">
        <v>27</v>
      </c>
      <c r="I5" s="8" t="s">
        <v>20</v>
      </c>
      <c r="J5" s="8">
        <v>85.5</v>
      </c>
      <c r="K5" s="8">
        <v>88.5</v>
      </c>
      <c r="L5" s="8">
        <v>86</v>
      </c>
      <c r="M5" s="8">
        <v>88.5</v>
      </c>
      <c r="N5" s="8">
        <v>87</v>
      </c>
      <c r="O5" s="8">
        <f>N5+M5+L5+K5+J5</f>
        <v>435.5</v>
      </c>
      <c r="P5" s="8">
        <f>O5/5</f>
        <v>87.1</v>
      </c>
    </row>
    <row r="6" s="1" customFormat="1" ht="42" customHeight="1" spans="1:16">
      <c r="A6" s="6" t="s">
        <v>28</v>
      </c>
      <c r="B6" s="6" t="s">
        <v>13</v>
      </c>
      <c r="C6" s="7" t="s">
        <v>29</v>
      </c>
      <c r="D6" s="8" t="s">
        <v>30</v>
      </c>
      <c r="E6" s="8" t="s">
        <v>30</v>
      </c>
      <c r="F6" s="8" t="s">
        <v>30</v>
      </c>
      <c r="G6" s="8" t="s">
        <v>31</v>
      </c>
      <c r="H6" s="8" t="s">
        <v>32</v>
      </c>
      <c r="I6" s="8" t="s">
        <v>33</v>
      </c>
      <c r="J6" s="8">
        <v>89</v>
      </c>
      <c r="K6" s="8">
        <v>89</v>
      </c>
      <c r="L6" s="8">
        <v>89.5</v>
      </c>
      <c r="M6" s="8">
        <v>89</v>
      </c>
      <c r="N6" s="8">
        <v>90</v>
      </c>
      <c r="O6" s="11">
        <f t="shared" ref="O6:O10" si="1">J6+K6+L6+M6+N6</f>
        <v>446.5</v>
      </c>
      <c r="P6" s="11">
        <f>O6/5</f>
        <v>89.3</v>
      </c>
    </row>
    <row r="7" s="1" customFormat="1" ht="42" customHeight="1" spans="1:16">
      <c r="A7" s="6" t="s">
        <v>34</v>
      </c>
      <c r="B7" s="6" t="s">
        <v>22</v>
      </c>
      <c r="C7" s="7" t="s">
        <v>35</v>
      </c>
      <c r="D7" s="8" t="s">
        <v>36</v>
      </c>
      <c r="E7" s="8" t="s">
        <v>36</v>
      </c>
      <c r="F7" s="8" t="s">
        <v>36</v>
      </c>
      <c r="G7" s="8" t="s">
        <v>37</v>
      </c>
      <c r="H7" s="8" t="s">
        <v>38</v>
      </c>
      <c r="I7" s="8" t="s">
        <v>39</v>
      </c>
      <c r="J7" s="8">
        <v>87.5</v>
      </c>
      <c r="K7" s="8">
        <v>88</v>
      </c>
      <c r="L7" s="8">
        <v>87</v>
      </c>
      <c r="M7" s="8">
        <v>89</v>
      </c>
      <c r="N7" s="11">
        <v>88</v>
      </c>
      <c r="O7" s="12">
        <f>J7+K7+L7+M7+N7</f>
        <v>439.5</v>
      </c>
      <c r="P7" s="12">
        <f>O7/5</f>
        <v>87.9</v>
      </c>
    </row>
    <row r="8" s="1" customFormat="1" ht="42" customHeight="1" spans="1:16">
      <c r="A8" s="6" t="s">
        <v>40</v>
      </c>
      <c r="B8" s="6" t="s">
        <v>22</v>
      </c>
      <c r="C8" s="7" t="s">
        <v>41</v>
      </c>
      <c r="D8" s="8" t="s">
        <v>42</v>
      </c>
      <c r="E8" s="8" t="s">
        <v>43</v>
      </c>
      <c r="F8" s="8" t="s">
        <v>44</v>
      </c>
      <c r="G8" s="8" t="s">
        <v>45</v>
      </c>
      <c r="H8" s="8" t="s">
        <v>46</v>
      </c>
      <c r="I8" s="8" t="s">
        <v>39</v>
      </c>
      <c r="J8" s="8">
        <v>86</v>
      </c>
      <c r="K8" s="8">
        <v>86.5</v>
      </c>
      <c r="L8" s="8">
        <v>88</v>
      </c>
      <c r="M8" s="8">
        <v>89.5</v>
      </c>
      <c r="N8" s="11">
        <v>86.5</v>
      </c>
      <c r="O8" s="12">
        <f>J8+K8+L8+M8+N8</f>
        <v>436.5</v>
      </c>
      <c r="P8" s="12">
        <f>O8/5</f>
        <v>87.3</v>
      </c>
    </row>
    <row r="9" s="1" customFormat="1" ht="42" customHeight="1" spans="1:16">
      <c r="A9" s="6" t="s">
        <v>47</v>
      </c>
      <c r="B9" s="6" t="s">
        <v>13</v>
      </c>
      <c r="C9" s="7" t="s">
        <v>48</v>
      </c>
      <c r="D9" s="8" t="s">
        <v>30</v>
      </c>
      <c r="E9" s="8" t="s">
        <v>30</v>
      </c>
      <c r="F9" s="8" t="s">
        <v>49</v>
      </c>
      <c r="G9" s="8" t="s">
        <v>50</v>
      </c>
      <c r="H9" s="8" t="s">
        <v>51</v>
      </c>
      <c r="I9" s="8" t="s">
        <v>52</v>
      </c>
      <c r="J9" s="8">
        <v>88.5</v>
      </c>
      <c r="K9" s="8">
        <v>92.3</v>
      </c>
      <c r="L9" s="8">
        <v>95</v>
      </c>
      <c r="M9" s="8">
        <v>94</v>
      </c>
      <c r="N9" s="8">
        <v>93.5</v>
      </c>
      <c r="O9" s="8">
        <f>J9+K9+L9+M9+N9</f>
        <v>463.3</v>
      </c>
      <c r="P9" s="11">
        <f>O9/5</f>
        <v>92.66</v>
      </c>
    </row>
    <row r="10" s="1" customFormat="1" ht="42" customHeight="1" spans="1:16">
      <c r="A10" s="6" t="s">
        <v>53</v>
      </c>
      <c r="B10" s="6" t="s">
        <v>22</v>
      </c>
      <c r="C10" s="7" t="s">
        <v>54</v>
      </c>
      <c r="D10" s="8" t="s">
        <v>55</v>
      </c>
      <c r="E10" s="8" t="s">
        <v>56</v>
      </c>
      <c r="F10" s="8" t="s">
        <v>57</v>
      </c>
      <c r="G10" s="8" t="s">
        <v>58</v>
      </c>
      <c r="H10" s="8" t="s">
        <v>59</v>
      </c>
      <c r="I10" s="8" t="s">
        <v>60</v>
      </c>
      <c r="J10" s="8">
        <v>91.2</v>
      </c>
      <c r="K10" s="8">
        <v>85</v>
      </c>
      <c r="L10" s="8">
        <v>91</v>
      </c>
      <c r="M10" s="8">
        <v>92</v>
      </c>
      <c r="N10" s="8">
        <v>89</v>
      </c>
      <c r="O10" s="11">
        <f>J10+K10+L10+M10+N10</f>
        <v>448.2</v>
      </c>
      <c r="P10" s="11">
        <f>O10/5</f>
        <v>89.64</v>
      </c>
    </row>
    <row r="11" s="1" customFormat="1" ht="42" customHeight="1" spans="1:16">
      <c r="A11" s="6" t="s">
        <v>61</v>
      </c>
      <c r="B11" s="6" t="s">
        <v>13</v>
      </c>
      <c r="C11" s="7" t="s">
        <v>62</v>
      </c>
      <c r="D11" s="8" t="s">
        <v>63</v>
      </c>
      <c r="E11" s="8" t="s">
        <v>64</v>
      </c>
      <c r="F11" s="8" t="s">
        <v>65</v>
      </c>
      <c r="G11" s="8" t="s">
        <v>66</v>
      </c>
      <c r="H11" s="8" t="s">
        <v>67</v>
      </c>
      <c r="I11" s="8" t="s">
        <v>68</v>
      </c>
      <c r="J11" s="8">
        <v>86</v>
      </c>
      <c r="K11" s="8">
        <v>88.5</v>
      </c>
      <c r="L11" s="8">
        <v>86.5</v>
      </c>
      <c r="M11" s="8">
        <v>77</v>
      </c>
      <c r="N11" s="8">
        <v>83</v>
      </c>
      <c r="O11" s="8">
        <f t="shared" ref="O11:O13" si="2">N11+M11+L11+K11+J11</f>
        <v>421</v>
      </c>
      <c r="P11" s="11">
        <f>O11/5</f>
        <v>84.2</v>
      </c>
    </row>
    <row r="12" s="1" customFormat="1" ht="42" customHeight="1" spans="1:16">
      <c r="A12" s="6" t="s">
        <v>69</v>
      </c>
      <c r="B12" s="6" t="s">
        <v>13</v>
      </c>
      <c r="C12" s="7" t="s">
        <v>70</v>
      </c>
      <c r="D12" s="8" t="s">
        <v>71</v>
      </c>
      <c r="E12" s="8" t="s">
        <v>71</v>
      </c>
      <c r="F12" s="8" t="s">
        <v>72</v>
      </c>
      <c r="G12" s="8" t="s">
        <v>73</v>
      </c>
      <c r="H12" s="8" t="s">
        <v>74</v>
      </c>
      <c r="I12" s="8" t="s">
        <v>75</v>
      </c>
      <c r="J12" s="8">
        <v>90.5</v>
      </c>
      <c r="K12" s="8">
        <v>92</v>
      </c>
      <c r="L12" s="8">
        <v>89.5</v>
      </c>
      <c r="M12" s="8">
        <v>88</v>
      </c>
      <c r="N12" s="8">
        <v>88.5</v>
      </c>
      <c r="O12" s="8">
        <f>N12+M12+L12+K12+J12</f>
        <v>448.5</v>
      </c>
      <c r="P12" s="11">
        <f>O12/5</f>
        <v>89.7</v>
      </c>
    </row>
    <row r="13" s="1" customFormat="1" ht="42" customHeight="1" spans="1:16">
      <c r="A13" s="6" t="s">
        <v>76</v>
      </c>
      <c r="B13" s="6" t="s">
        <v>13</v>
      </c>
      <c r="C13" s="7" t="s">
        <v>77</v>
      </c>
      <c r="D13" s="8" t="s">
        <v>78</v>
      </c>
      <c r="E13" s="8" t="s">
        <v>79</v>
      </c>
      <c r="F13" s="8" t="s">
        <v>78</v>
      </c>
      <c r="G13" s="8" t="s">
        <v>80</v>
      </c>
      <c r="H13" s="8" t="s">
        <v>81</v>
      </c>
      <c r="I13" s="8" t="s">
        <v>75</v>
      </c>
      <c r="J13" s="8">
        <v>88</v>
      </c>
      <c r="K13" s="8">
        <v>86.5</v>
      </c>
      <c r="L13" s="8">
        <v>90</v>
      </c>
      <c r="M13" s="8">
        <v>89.5</v>
      </c>
      <c r="N13" s="8">
        <v>88</v>
      </c>
      <c r="O13" s="8">
        <f>N13+M13+L13+K13+J13</f>
        <v>442</v>
      </c>
      <c r="P13" s="11">
        <f>O13/5</f>
        <v>88.4</v>
      </c>
    </row>
    <row r="14" s="1" customFormat="1" ht="42" customHeight="1" spans="1:16">
      <c r="A14" s="6" t="s">
        <v>82</v>
      </c>
      <c r="B14" s="6" t="s">
        <v>13</v>
      </c>
      <c r="C14" s="7" t="s">
        <v>83</v>
      </c>
      <c r="D14" s="8" t="s">
        <v>42</v>
      </c>
      <c r="E14" s="8" t="s">
        <v>42</v>
      </c>
      <c r="F14" s="8" t="s">
        <v>42</v>
      </c>
      <c r="G14" s="8" t="s">
        <v>84</v>
      </c>
      <c r="H14" s="8" t="s">
        <v>85</v>
      </c>
      <c r="I14" s="8" t="s">
        <v>86</v>
      </c>
      <c r="J14" s="8">
        <v>89</v>
      </c>
      <c r="K14" s="8">
        <v>88</v>
      </c>
      <c r="L14" s="8">
        <v>88.5</v>
      </c>
      <c r="M14" s="8">
        <v>87.5</v>
      </c>
      <c r="N14" s="8">
        <v>89</v>
      </c>
      <c r="O14" s="11">
        <f>J14+K14+L14+M14+N14</f>
        <v>442</v>
      </c>
      <c r="P14" s="11">
        <f t="shared" ref="P10:P16" si="3">O14/5</f>
        <v>88.4</v>
      </c>
    </row>
    <row r="15" s="1" customFormat="1" ht="42" customHeight="1" spans="1:16">
      <c r="A15" s="6" t="s">
        <v>87</v>
      </c>
      <c r="B15" s="6" t="s">
        <v>13</v>
      </c>
      <c r="C15" s="7" t="s">
        <v>88</v>
      </c>
      <c r="D15" s="8" t="s">
        <v>24</v>
      </c>
      <c r="E15" s="8" t="s">
        <v>24</v>
      </c>
      <c r="F15" s="8" t="s">
        <v>64</v>
      </c>
      <c r="G15" s="8" t="s">
        <v>89</v>
      </c>
      <c r="H15" s="8" t="s">
        <v>90</v>
      </c>
      <c r="I15" s="8" t="s">
        <v>86</v>
      </c>
      <c r="J15" s="8">
        <v>87.5</v>
      </c>
      <c r="K15" s="8">
        <v>88</v>
      </c>
      <c r="L15" s="8">
        <v>87.5</v>
      </c>
      <c r="M15" s="8">
        <v>88.5</v>
      </c>
      <c r="N15" s="8">
        <v>89</v>
      </c>
      <c r="O15" s="11">
        <f>J15+K15+L15+M15+N15</f>
        <v>440.5</v>
      </c>
      <c r="P15" s="11">
        <f>O15/5</f>
        <v>88.1</v>
      </c>
    </row>
    <row r="16" s="1" customFormat="1" ht="42" customHeight="1" spans="1:16">
      <c r="A16" s="6" t="s">
        <v>91</v>
      </c>
      <c r="B16" s="6" t="s">
        <v>13</v>
      </c>
      <c r="C16" s="7" t="s">
        <v>92</v>
      </c>
      <c r="D16" s="8" t="s">
        <v>72</v>
      </c>
      <c r="E16" s="8" t="s">
        <v>72</v>
      </c>
      <c r="F16" s="8" t="s">
        <v>72</v>
      </c>
      <c r="G16" s="8" t="s">
        <v>93</v>
      </c>
      <c r="H16" s="8" t="s">
        <v>94</v>
      </c>
      <c r="I16" s="8" t="s">
        <v>95</v>
      </c>
      <c r="J16" s="8">
        <v>82.7</v>
      </c>
      <c r="K16" s="8">
        <v>91</v>
      </c>
      <c r="L16" s="8">
        <v>87.5</v>
      </c>
      <c r="M16" s="8">
        <v>83</v>
      </c>
      <c r="N16" s="8">
        <v>92.5</v>
      </c>
      <c r="O16" s="8">
        <f>J16+K16+L16+M16+N16</f>
        <v>436.7</v>
      </c>
      <c r="P16" s="11">
        <f>O16/5</f>
        <v>87.34</v>
      </c>
    </row>
    <row r="17" s="1" customFormat="1" ht="42" customHeight="1" spans="1:16">
      <c r="A17" s="6" t="s">
        <v>96</v>
      </c>
      <c r="B17" s="6" t="s">
        <v>13</v>
      </c>
      <c r="C17" s="7" t="s">
        <v>97</v>
      </c>
      <c r="D17" s="8" t="s">
        <v>63</v>
      </c>
      <c r="E17" s="8" t="s">
        <v>98</v>
      </c>
      <c r="F17" s="8" t="s">
        <v>99</v>
      </c>
      <c r="G17" s="8" t="s">
        <v>100</v>
      </c>
      <c r="H17" s="8" t="s">
        <v>101</v>
      </c>
      <c r="I17" s="8" t="s">
        <v>102</v>
      </c>
      <c r="J17" s="8">
        <v>88</v>
      </c>
      <c r="K17" s="8">
        <v>86</v>
      </c>
      <c r="L17" s="8">
        <v>87.5</v>
      </c>
      <c r="M17" s="8">
        <v>85.5</v>
      </c>
      <c r="N17" s="11">
        <v>88</v>
      </c>
      <c r="O17" s="13">
        <f>J17+K17+L17+M17+N17</f>
        <v>435</v>
      </c>
      <c r="P17" s="12">
        <f>O17/5</f>
        <v>87</v>
      </c>
    </row>
    <row r="18" s="1" customFormat="1" ht="42" customHeight="1" spans="1:16">
      <c r="A18" s="8" t="s">
        <v>103</v>
      </c>
      <c r="B18" s="8" t="s">
        <v>22</v>
      </c>
      <c r="C18" s="9" t="s">
        <v>104</v>
      </c>
      <c r="D18" s="8" t="s">
        <v>24</v>
      </c>
      <c r="E18" s="8" t="s">
        <v>24</v>
      </c>
      <c r="F18" s="8" t="s">
        <v>105</v>
      </c>
      <c r="G18" s="8" t="s">
        <v>106</v>
      </c>
      <c r="H18" s="8" t="s">
        <v>107</v>
      </c>
      <c r="I18" s="8" t="s">
        <v>108</v>
      </c>
      <c r="J18" s="8">
        <v>85</v>
      </c>
      <c r="K18" s="8">
        <v>86</v>
      </c>
      <c r="L18" s="8">
        <v>87</v>
      </c>
      <c r="M18" s="8">
        <v>90</v>
      </c>
      <c r="N18" s="8">
        <v>90.5</v>
      </c>
      <c r="O18" s="14">
        <f>J18+K18+L18+M18+N18</f>
        <v>438.5</v>
      </c>
      <c r="P18" s="11">
        <f>O18/5</f>
        <v>87.7</v>
      </c>
    </row>
  </sheetData>
  <mergeCells count="1">
    <mergeCell ref="A1:P1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dcterms:created xsi:type="dcterms:W3CDTF">2015-12-25T01:05:00Z</dcterms:created>
  <dcterms:modified xsi:type="dcterms:W3CDTF">2016-01-06T01:02:20Z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